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8-MAR-37\97722\400-Engineering\Drainage\EngData\"/>
    </mc:Choice>
  </mc:AlternateContent>
  <xr:revisionPtr revIDLastSave="0" documentId="13_ncr:1_{BFF2F49E-C1ED-4C71-B3F6-E8A0BB688188}" xr6:coauthVersionLast="47" xr6:coauthVersionMax="47" xr10:uidLastSave="{00000000-0000-0000-0000-000000000000}"/>
  <bookViews>
    <workbookView xWindow="28935" yWindow="615" windowWidth="25170" windowHeight="12585" xr2:uid="{00000000-000D-0000-FFFF-FFFF00000000}"/>
  </bookViews>
  <sheets>
    <sheet name="113014GQ002" sheetId="15" r:id="rId1"/>
  </sheets>
  <definedNames>
    <definedName name="_xlnm.Print_Area" localSheetId="0">'113014GQ002'!$A$1:$K$30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5" l="1"/>
  <c r="G27" i="15"/>
  <c r="G26" i="15"/>
  <c r="H29" i="15"/>
  <c r="F22" i="15"/>
  <c r="M29" i="15"/>
  <c r="L29" i="15"/>
  <c r="K29" i="15"/>
  <c r="F16" i="15"/>
  <c r="F15" i="15"/>
  <c r="G29" i="15" l="1"/>
  <c r="F29" i="15"/>
  <c r="I29" i="15"/>
</calcChain>
</file>

<file path=xl/sharedStrings.xml><?xml version="1.0" encoding="utf-8"?>
<sst xmlns="http://schemas.openxmlformats.org/spreadsheetml/2006/main" count="48" uniqueCount="38">
  <si>
    <t>SIDE</t>
  </si>
  <si>
    <t>STATION</t>
  </si>
  <si>
    <t>FROM</t>
  </si>
  <si>
    <t>TO</t>
  </si>
  <si>
    <t>REF. NO.</t>
  </si>
  <si>
    <t>SHEET NO.</t>
  </si>
  <si>
    <t>EACH</t>
  </si>
  <si>
    <t>FT</t>
  </si>
  <si>
    <t>UD-1</t>
  </si>
  <si>
    <t>UD-2</t>
  </si>
  <si>
    <t>UD-3</t>
  </si>
  <si>
    <t>UD-4</t>
  </si>
  <si>
    <t>UD-5</t>
  </si>
  <si>
    <t>UD-7</t>
  </si>
  <si>
    <t>605E13410</t>
  </si>
  <si>
    <t>RT</t>
  </si>
  <si>
    <t>LT</t>
  </si>
  <si>
    <t>UD-8</t>
  </si>
  <si>
    <t>UD-9</t>
  </si>
  <si>
    <t>UD-10</t>
  </si>
  <si>
    <t>6" CONDUIT, TYPE F</t>
  </si>
  <si>
    <t>611E01500</t>
  </si>
  <si>
    <t>RT-LT</t>
  </si>
  <si>
    <t>611E06100</t>
  </si>
  <si>
    <t>671E14000</t>
  </si>
  <si>
    <t>row 76 above</t>
  </si>
  <si>
    <t>6" TEE</t>
  </si>
  <si>
    <t>6" PLUG</t>
  </si>
  <si>
    <t>6" BEND</t>
  </si>
  <si>
    <t>FITTINGS FOR INFORMATION ONLY</t>
  </si>
  <si>
    <t>PRECAST REINFORCED
CONCRETE OUTLET</t>
  </si>
  <si>
    <t>UD-11</t>
  </si>
  <si>
    <t xml:space="preserve">6" BASE PIPE UNDERDRAINS </t>
  </si>
  <si>
    <t>TOTALS CARRIED TO GENERAL SUMMARY</t>
  </si>
  <si>
    <t>TIED CONCRETE BLOCK MAT WITH TYPE 1 UNDERLAYMENT</t>
  </si>
  <si>
    <t>SY</t>
  </si>
  <si>
    <t>UD-6</t>
  </si>
  <si>
    <t>6" UNCLASSIFIED PIPE UNDERDRAINS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</si>
</sst>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00.0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i/>
      <u/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3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11" fontId="3" fillId="0" borderId="0" xfId="0" quotePrefix="1" applyNumberFormat="1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C487-F3F8-48C0-BF5F-7599CA30E564}">
  <sheetPr>
    <pageSetUpPr fitToPage="1"/>
  </sheetPr>
  <dimension ref="A1:M31"/>
  <sheetViews>
    <sheetView tabSelected="1" zoomScaleNormal="100" workbookViewId="0">
      <pane ySplit="14" topLeftCell="A15" activePane="bottomLeft" state="frozen"/>
      <selection pane="bottomLeft" activeCell="G14" sqref="G14"/>
    </sheetView>
  </sheetViews>
  <sheetFormatPr defaultRowHeight="12.75" customHeight="1" x14ac:dyDescent="0.2"/>
  <cols>
    <col min="1" max="1" width="8.7109375" style="2" customWidth="1"/>
    <col min="2" max="2" width="10" style="2" customWidth="1"/>
    <col min="3" max="4" width="21" style="2" customWidth="1"/>
    <col min="5" max="5" width="8.7109375" style="2" customWidth="1"/>
    <col min="6" max="13" width="10.7109375" style="2" customWidth="1"/>
    <col min="14" max="16384" width="9.140625" style="2"/>
  </cols>
  <sheetData>
    <row r="1" spans="1:13" s="8" customFormat="1" ht="12.75" customHeight="1" thickBot="1" x14ac:dyDescent="0.25">
      <c r="F1" s="9" t="s">
        <v>14</v>
      </c>
      <c r="G1" s="9"/>
      <c r="H1" s="9" t="s">
        <v>21</v>
      </c>
      <c r="I1" s="9" t="s">
        <v>23</v>
      </c>
      <c r="J1" s="10" t="s">
        <v>24</v>
      </c>
    </row>
    <row r="2" spans="1:13" ht="12.75" customHeight="1" x14ac:dyDescent="0.2">
      <c r="A2" s="29" t="s">
        <v>4</v>
      </c>
      <c r="B2" s="29" t="s">
        <v>5</v>
      </c>
      <c r="C2" s="23" t="s">
        <v>1</v>
      </c>
      <c r="D2" s="25"/>
      <c r="E2" s="29" t="s">
        <v>0</v>
      </c>
      <c r="F2" s="35">
        <v>605</v>
      </c>
      <c r="G2" s="35">
        <v>605</v>
      </c>
      <c r="H2" s="4">
        <v>611</v>
      </c>
      <c r="I2" s="4">
        <v>611</v>
      </c>
      <c r="J2" s="4"/>
      <c r="K2" s="15" t="s">
        <v>29</v>
      </c>
      <c r="L2" s="16"/>
      <c r="M2" s="17"/>
    </row>
    <row r="3" spans="1:13" ht="12.75" customHeight="1" x14ac:dyDescent="0.2">
      <c r="A3" s="30"/>
      <c r="B3" s="30"/>
      <c r="C3" s="32"/>
      <c r="D3" s="33"/>
      <c r="E3" s="30"/>
      <c r="F3" s="19" t="s">
        <v>32</v>
      </c>
      <c r="G3" s="19" t="s">
        <v>37</v>
      </c>
      <c r="H3" s="20" t="s">
        <v>20</v>
      </c>
      <c r="I3" s="20" t="s">
        <v>30</v>
      </c>
      <c r="J3" s="20" t="s">
        <v>34</v>
      </c>
      <c r="K3" s="19" t="s">
        <v>26</v>
      </c>
      <c r="L3" s="18" t="s">
        <v>27</v>
      </c>
      <c r="M3" s="18" t="s">
        <v>28</v>
      </c>
    </row>
    <row r="4" spans="1:13" ht="12.75" customHeight="1" x14ac:dyDescent="0.2">
      <c r="A4" s="30"/>
      <c r="B4" s="30"/>
      <c r="C4" s="32"/>
      <c r="D4" s="33"/>
      <c r="E4" s="30"/>
      <c r="F4" s="19"/>
      <c r="G4" s="19"/>
      <c r="H4" s="21"/>
      <c r="I4" s="21"/>
      <c r="J4" s="21"/>
      <c r="K4" s="19"/>
      <c r="L4" s="18"/>
      <c r="M4" s="18"/>
    </row>
    <row r="5" spans="1:13" ht="12.75" customHeight="1" x14ac:dyDescent="0.2">
      <c r="A5" s="30"/>
      <c r="B5" s="30"/>
      <c r="C5" s="32"/>
      <c r="D5" s="33"/>
      <c r="E5" s="30"/>
      <c r="F5" s="19"/>
      <c r="G5" s="19"/>
      <c r="H5" s="21"/>
      <c r="I5" s="21"/>
      <c r="J5" s="21"/>
      <c r="K5" s="19"/>
      <c r="L5" s="18"/>
      <c r="M5" s="18"/>
    </row>
    <row r="6" spans="1:13" ht="12.75" customHeight="1" x14ac:dyDescent="0.2">
      <c r="A6" s="30"/>
      <c r="B6" s="30"/>
      <c r="C6" s="32"/>
      <c r="D6" s="33"/>
      <c r="E6" s="30"/>
      <c r="F6" s="19"/>
      <c r="G6" s="19"/>
      <c r="H6" s="21"/>
      <c r="I6" s="21"/>
      <c r="J6" s="21"/>
      <c r="K6" s="19"/>
      <c r="L6" s="18"/>
      <c r="M6" s="18"/>
    </row>
    <row r="7" spans="1:13" ht="12.75" customHeight="1" x14ac:dyDescent="0.2">
      <c r="A7" s="30"/>
      <c r="B7" s="30"/>
      <c r="C7" s="32"/>
      <c r="D7" s="33"/>
      <c r="E7" s="30"/>
      <c r="F7" s="19"/>
      <c r="G7" s="19"/>
      <c r="H7" s="21"/>
      <c r="I7" s="21"/>
      <c r="J7" s="21"/>
      <c r="K7" s="19"/>
      <c r="L7" s="18"/>
      <c r="M7" s="18"/>
    </row>
    <row r="8" spans="1:13" ht="12.75" customHeight="1" x14ac:dyDescent="0.2">
      <c r="A8" s="30"/>
      <c r="B8" s="30"/>
      <c r="C8" s="32"/>
      <c r="D8" s="33"/>
      <c r="E8" s="30"/>
      <c r="F8" s="19"/>
      <c r="G8" s="19"/>
      <c r="H8" s="21"/>
      <c r="I8" s="21"/>
      <c r="J8" s="21"/>
      <c r="K8" s="19"/>
      <c r="L8" s="18"/>
      <c r="M8" s="18"/>
    </row>
    <row r="9" spans="1:13" ht="12.75" customHeight="1" x14ac:dyDescent="0.2">
      <c r="A9" s="30"/>
      <c r="B9" s="30"/>
      <c r="C9" s="32"/>
      <c r="D9" s="33"/>
      <c r="E9" s="30"/>
      <c r="F9" s="19"/>
      <c r="G9" s="19"/>
      <c r="H9" s="21"/>
      <c r="I9" s="21"/>
      <c r="J9" s="21"/>
      <c r="K9" s="19"/>
      <c r="L9" s="18"/>
      <c r="M9" s="18"/>
    </row>
    <row r="10" spans="1:13" ht="12.75" customHeight="1" x14ac:dyDescent="0.2">
      <c r="A10" s="30"/>
      <c r="B10" s="30"/>
      <c r="C10" s="32"/>
      <c r="D10" s="33"/>
      <c r="E10" s="30"/>
      <c r="F10" s="19"/>
      <c r="G10" s="19"/>
      <c r="H10" s="21"/>
      <c r="I10" s="21"/>
      <c r="J10" s="21"/>
      <c r="K10" s="19"/>
      <c r="L10" s="18"/>
      <c r="M10" s="18"/>
    </row>
    <row r="11" spans="1:13" ht="12.75" customHeight="1" x14ac:dyDescent="0.2">
      <c r="A11" s="30"/>
      <c r="B11" s="30"/>
      <c r="C11" s="32"/>
      <c r="D11" s="33"/>
      <c r="E11" s="30"/>
      <c r="F11" s="19"/>
      <c r="G11" s="19"/>
      <c r="H11" s="21"/>
      <c r="I11" s="21"/>
      <c r="J11" s="21"/>
      <c r="K11" s="19"/>
      <c r="L11" s="18"/>
      <c r="M11" s="18"/>
    </row>
    <row r="12" spans="1:13" ht="12.75" customHeight="1" x14ac:dyDescent="0.2">
      <c r="A12" s="30"/>
      <c r="B12" s="30"/>
      <c r="C12" s="32"/>
      <c r="D12" s="33"/>
      <c r="E12" s="30"/>
      <c r="F12" s="19"/>
      <c r="G12" s="19"/>
      <c r="H12" s="21"/>
      <c r="I12" s="21"/>
      <c r="J12" s="21"/>
      <c r="K12" s="19"/>
      <c r="L12" s="18"/>
      <c r="M12" s="18"/>
    </row>
    <row r="13" spans="1:13" ht="12.75" customHeight="1" x14ac:dyDescent="0.2">
      <c r="A13" s="30"/>
      <c r="B13" s="30"/>
      <c r="C13" s="32"/>
      <c r="D13" s="33"/>
      <c r="E13" s="30"/>
      <c r="F13" s="19"/>
      <c r="G13" s="19"/>
      <c r="H13" s="22"/>
      <c r="I13" s="22"/>
      <c r="J13" s="22"/>
      <c r="K13" s="19"/>
      <c r="L13" s="18"/>
      <c r="M13" s="18"/>
    </row>
    <row r="14" spans="1:13" ht="12.75" customHeight="1" thickBot="1" x14ac:dyDescent="0.25">
      <c r="A14" s="31"/>
      <c r="B14" s="31"/>
      <c r="C14" s="11" t="s">
        <v>2</v>
      </c>
      <c r="D14" s="12" t="s">
        <v>3</v>
      </c>
      <c r="E14" s="31"/>
      <c r="F14" s="3" t="s">
        <v>7</v>
      </c>
      <c r="G14" s="3" t="s">
        <v>7</v>
      </c>
      <c r="H14" s="3" t="s">
        <v>7</v>
      </c>
      <c r="I14" s="3" t="s">
        <v>6</v>
      </c>
      <c r="J14" s="3" t="s">
        <v>35</v>
      </c>
      <c r="K14" s="3"/>
      <c r="L14" s="3"/>
      <c r="M14" s="3"/>
    </row>
    <row r="15" spans="1:13" ht="12.75" customHeight="1" x14ac:dyDescent="0.2">
      <c r="A15" s="1" t="s">
        <v>8</v>
      </c>
      <c r="B15" s="1"/>
      <c r="C15" s="5">
        <v>27850</v>
      </c>
      <c r="D15" s="6">
        <v>27965</v>
      </c>
      <c r="E15" s="1" t="s">
        <v>16</v>
      </c>
      <c r="F15" s="7">
        <f>ABS(C15-D15)</f>
        <v>115</v>
      </c>
      <c r="G15" s="7"/>
      <c r="H15" s="1"/>
      <c r="I15" s="1"/>
      <c r="J15" s="1"/>
      <c r="K15" s="1"/>
      <c r="L15" s="1">
        <v>1</v>
      </c>
      <c r="M15" s="1"/>
    </row>
    <row r="16" spans="1:13" ht="12.75" customHeight="1" x14ac:dyDescent="0.2">
      <c r="A16" s="1" t="s">
        <v>9</v>
      </c>
      <c r="B16" s="1"/>
      <c r="C16" s="5">
        <v>27850</v>
      </c>
      <c r="D16" s="6">
        <v>27977.5</v>
      </c>
      <c r="E16" s="1" t="s">
        <v>15</v>
      </c>
      <c r="F16" s="7">
        <f t="shared" ref="F16:F17" si="0">ABS(C16-D16)</f>
        <v>127.5</v>
      </c>
      <c r="G16" s="7"/>
      <c r="H16" s="1"/>
      <c r="I16" s="1"/>
      <c r="J16" s="1"/>
      <c r="K16" s="1"/>
      <c r="L16" s="1">
        <v>1</v>
      </c>
      <c r="M16" s="1"/>
    </row>
    <row r="17" spans="1:13" ht="12.75" customHeight="1" x14ac:dyDescent="0.2">
      <c r="A17" s="1" t="s">
        <v>10</v>
      </c>
      <c r="B17" s="1"/>
      <c r="C17" s="5">
        <v>27986.5</v>
      </c>
      <c r="D17" s="6">
        <v>27965</v>
      </c>
      <c r="E17" s="1" t="s">
        <v>16</v>
      </c>
      <c r="F17" s="7"/>
      <c r="G17" s="7">
        <f>ABS(C17-D17)</f>
        <v>21.5</v>
      </c>
      <c r="H17" s="7"/>
      <c r="I17" s="1"/>
      <c r="J17" s="1"/>
      <c r="K17" s="1"/>
      <c r="L17" s="1"/>
      <c r="M17" s="1"/>
    </row>
    <row r="18" spans="1:13" ht="12.75" customHeight="1" x14ac:dyDescent="0.2">
      <c r="A18" s="1" t="s">
        <v>11</v>
      </c>
      <c r="B18" s="1"/>
      <c r="C18" s="5">
        <v>27865</v>
      </c>
      <c r="D18" s="6">
        <v>27865</v>
      </c>
      <c r="E18" s="1" t="s">
        <v>16</v>
      </c>
      <c r="F18" s="7"/>
      <c r="G18" s="7"/>
      <c r="H18" s="1">
        <v>10</v>
      </c>
      <c r="I18" s="1"/>
      <c r="J18" s="1"/>
      <c r="K18" s="1">
        <v>1</v>
      </c>
      <c r="L18" s="1"/>
      <c r="M18" s="1"/>
    </row>
    <row r="19" spans="1:13" ht="12.75" customHeight="1" x14ac:dyDescent="0.2">
      <c r="A19" s="1" t="s">
        <v>12</v>
      </c>
      <c r="B19" s="1"/>
      <c r="C19" s="5">
        <v>27977.5</v>
      </c>
      <c r="D19" s="6">
        <v>27986.5</v>
      </c>
      <c r="E19" s="1" t="s">
        <v>22</v>
      </c>
      <c r="F19" s="7">
        <v>26</v>
      </c>
      <c r="G19" s="7"/>
      <c r="H19" s="1"/>
      <c r="I19" s="1"/>
      <c r="J19" s="1"/>
      <c r="K19" s="1"/>
      <c r="L19" s="1"/>
      <c r="M19" s="1">
        <v>2</v>
      </c>
    </row>
    <row r="20" spans="1:13" ht="12.75" customHeight="1" x14ac:dyDescent="0.2">
      <c r="A20" s="1"/>
      <c r="B20" s="1"/>
      <c r="C20" s="5"/>
      <c r="D20" s="6"/>
      <c r="E20" s="1"/>
      <c r="F20" s="1"/>
      <c r="G20" s="1"/>
      <c r="H20" s="1"/>
      <c r="I20" s="1"/>
      <c r="J20" s="1"/>
      <c r="K20" s="1"/>
      <c r="L20" s="1"/>
      <c r="M20" s="1"/>
    </row>
    <row r="21" spans="1:13" ht="12.75" customHeight="1" x14ac:dyDescent="0.2">
      <c r="A21" s="1" t="s">
        <v>36</v>
      </c>
      <c r="B21" s="1"/>
      <c r="C21" s="5">
        <v>28231.75</v>
      </c>
      <c r="D21" s="6">
        <v>28400</v>
      </c>
      <c r="E21" s="1" t="s">
        <v>16</v>
      </c>
      <c r="F21" s="7">
        <v>168.55</v>
      </c>
      <c r="G21" s="7"/>
      <c r="H21" s="1"/>
      <c r="I21" s="1"/>
      <c r="J21" s="1"/>
      <c r="K21" s="1"/>
      <c r="L21" s="1">
        <v>1</v>
      </c>
      <c r="M21" s="1"/>
    </row>
    <row r="22" spans="1:13" ht="12.75" customHeight="1" x14ac:dyDescent="0.2">
      <c r="A22" s="1" t="s">
        <v>13</v>
      </c>
      <c r="B22" s="1"/>
      <c r="C22" s="5">
        <v>28225.5</v>
      </c>
      <c r="D22" s="6">
        <v>28400</v>
      </c>
      <c r="E22" s="1" t="s">
        <v>15</v>
      </c>
      <c r="F22" s="7">
        <f t="shared" ref="F22" si="1">ABS(C22-D22)</f>
        <v>174.5</v>
      </c>
      <c r="G22" s="7"/>
      <c r="H22" s="1"/>
      <c r="I22" s="1"/>
      <c r="J22" s="1"/>
      <c r="K22" s="1"/>
      <c r="L22" s="1">
        <v>1</v>
      </c>
      <c r="M22" s="1"/>
    </row>
    <row r="23" spans="1:13" ht="12.75" customHeight="1" x14ac:dyDescent="0.2">
      <c r="A23" s="1" t="s">
        <v>17</v>
      </c>
      <c r="B23" s="1"/>
      <c r="C23" s="5">
        <v>28400</v>
      </c>
      <c r="D23" s="6">
        <v>28400</v>
      </c>
      <c r="E23" s="1" t="s">
        <v>16</v>
      </c>
      <c r="F23" s="1"/>
      <c r="G23" s="1"/>
      <c r="H23" s="1">
        <v>26</v>
      </c>
      <c r="I23" s="1">
        <v>1</v>
      </c>
      <c r="J23" s="1">
        <v>1.3</v>
      </c>
      <c r="K23" s="1"/>
      <c r="L23" s="1"/>
      <c r="M23" s="1">
        <v>1</v>
      </c>
    </row>
    <row r="24" spans="1:13" ht="12.75" customHeight="1" x14ac:dyDescent="0.2">
      <c r="A24" s="1" t="s">
        <v>18</v>
      </c>
      <c r="B24" s="1"/>
      <c r="C24" s="5">
        <v>28400</v>
      </c>
      <c r="D24" s="6">
        <v>28400</v>
      </c>
      <c r="E24" s="1" t="s">
        <v>15</v>
      </c>
      <c r="F24" s="1"/>
      <c r="G24" s="1"/>
      <c r="H24" s="1">
        <v>27</v>
      </c>
      <c r="I24" s="1">
        <v>1</v>
      </c>
      <c r="J24" s="1">
        <v>1.3</v>
      </c>
      <c r="K24" s="1"/>
      <c r="L24" s="1"/>
      <c r="M24" s="1">
        <v>1</v>
      </c>
    </row>
    <row r="25" spans="1:13" ht="12.75" customHeight="1" x14ac:dyDescent="0.2">
      <c r="A25" s="1"/>
      <c r="B25" s="1"/>
      <c r="C25" s="5"/>
      <c r="D25" s="6"/>
      <c r="E25" s="1"/>
      <c r="F25" s="1"/>
      <c r="G25" s="1"/>
      <c r="H25" s="1"/>
      <c r="I25" s="1"/>
      <c r="J25" s="1"/>
      <c r="K25" s="1"/>
      <c r="L25" s="1"/>
      <c r="M25" s="1"/>
    </row>
    <row r="26" spans="1:13" ht="12.75" customHeight="1" x14ac:dyDescent="0.2">
      <c r="A26" s="1" t="s">
        <v>19</v>
      </c>
      <c r="B26" s="1"/>
      <c r="C26" s="5">
        <v>28425</v>
      </c>
      <c r="D26" s="6">
        <v>28400</v>
      </c>
      <c r="E26" s="1" t="s">
        <v>16</v>
      </c>
      <c r="F26" s="7"/>
      <c r="G26" s="7">
        <f>ABS(C26-D26)</f>
        <v>25</v>
      </c>
      <c r="H26" s="1"/>
      <c r="I26" s="1"/>
      <c r="J26" s="1"/>
      <c r="K26" s="1">
        <v>1</v>
      </c>
      <c r="L26" s="1">
        <v>1</v>
      </c>
      <c r="M26" s="1"/>
    </row>
    <row r="27" spans="1:13" ht="12.75" customHeight="1" x14ac:dyDescent="0.2">
      <c r="A27" s="1" t="s">
        <v>31</v>
      </c>
      <c r="B27" s="1"/>
      <c r="C27" s="5">
        <v>28425</v>
      </c>
      <c r="D27" s="6">
        <v>28400</v>
      </c>
      <c r="E27" s="1" t="s">
        <v>15</v>
      </c>
      <c r="F27" s="7"/>
      <c r="G27" s="7">
        <f>ABS(C27-D27)</f>
        <v>25</v>
      </c>
      <c r="H27" s="1"/>
      <c r="I27" s="1"/>
      <c r="J27" s="1"/>
      <c r="K27" s="1">
        <v>1</v>
      </c>
      <c r="L27" s="1">
        <v>1</v>
      </c>
      <c r="M27" s="1"/>
    </row>
    <row r="28" spans="1:13" ht="12.75" customHeight="1" thickBot="1" x14ac:dyDescent="0.25">
      <c r="A28" s="3"/>
      <c r="B28" s="3"/>
      <c r="C28" s="5"/>
      <c r="D28" s="6"/>
      <c r="E28" s="3"/>
      <c r="F28" s="3"/>
      <c r="G28" s="34"/>
      <c r="H28" s="1"/>
      <c r="I28" s="3"/>
      <c r="J28" s="3"/>
      <c r="K28" s="3"/>
      <c r="L28" s="3"/>
      <c r="M28" s="3"/>
    </row>
    <row r="29" spans="1:13" ht="12.75" customHeight="1" x14ac:dyDescent="0.2">
      <c r="A29" s="23" t="s">
        <v>33</v>
      </c>
      <c r="B29" s="24"/>
      <c r="C29" s="24"/>
      <c r="D29" s="24"/>
      <c r="E29" s="25"/>
      <c r="F29" s="13">
        <f>ROUNDUP(SUM(F15:F28),0)</f>
        <v>612</v>
      </c>
      <c r="G29" s="13">
        <f>ROUNDUP(SUM(G15:G28),0)</f>
        <v>72</v>
      </c>
      <c r="H29" s="13">
        <f>ROUNDUP(SUM(H15:H28),0)</f>
        <v>63</v>
      </c>
      <c r="I29" s="13">
        <f>SUM(I15:I28)</f>
        <v>2</v>
      </c>
      <c r="J29" s="13">
        <v>3</v>
      </c>
      <c r="K29" s="13">
        <f t="shared" ref="K29:M29" si="2">SUM(K15:K28)</f>
        <v>3</v>
      </c>
      <c r="L29" s="13">
        <f t="shared" si="2"/>
        <v>6</v>
      </c>
      <c r="M29" s="13">
        <f t="shared" si="2"/>
        <v>4</v>
      </c>
    </row>
    <row r="30" spans="1:13" ht="12.75" customHeight="1" thickBot="1" x14ac:dyDescent="0.25">
      <c r="A30" s="26"/>
      <c r="B30" s="27"/>
      <c r="C30" s="27"/>
      <c r="D30" s="27"/>
      <c r="E30" s="28"/>
      <c r="F30" s="14"/>
      <c r="G30" s="14"/>
      <c r="H30" s="14"/>
      <c r="I30" s="14"/>
      <c r="J30" s="14"/>
      <c r="K30" s="14"/>
      <c r="L30" s="14"/>
      <c r="M30" s="14"/>
    </row>
    <row r="31" spans="1:13" ht="12.75" customHeight="1" x14ac:dyDescent="0.2">
      <c r="A31" s="2" t="s">
        <v>25</v>
      </c>
    </row>
  </sheetData>
  <mergeCells count="22">
    <mergeCell ref="A29:E30"/>
    <mergeCell ref="A2:A14"/>
    <mergeCell ref="B2:B14"/>
    <mergeCell ref="C2:D13"/>
    <mergeCell ref="E2:E14"/>
    <mergeCell ref="F3:F13"/>
    <mergeCell ref="H3:H13"/>
    <mergeCell ref="F29:F30"/>
    <mergeCell ref="H29:H30"/>
    <mergeCell ref="K3:K13"/>
    <mergeCell ref="J29:J30"/>
    <mergeCell ref="I29:I30"/>
    <mergeCell ref="I3:I13"/>
    <mergeCell ref="J3:J13"/>
    <mergeCell ref="G3:G13"/>
    <mergeCell ref="G29:G30"/>
    <mergeCell ref="L29:L30"/>
    <mergeCell ref="K2:M2"/>
    <mergeCell ref="K29:K30"/>
    <mergeCell ref="M3:M13"/>
    <mergeCell ref="M29:M30"/>
    <mergeCell ref="L3:L13"/>
  </mergeCells>
  <phoneticPr fontId="2" type="noConversion"/>
  <pageMargins left="0.75" right="0.75" top="1" bottom="1" header="0.5" footer="0.5"/>
  <pageSetup scale="47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4F0D7C-4862-4259-A1E1-B43CE03FB716}">
  <ds:schemaRefs>
    <ds:schemaRef ds:uri="http://www.w3.org/XML/1998/namespace"/>
    <ds:schemaRef ds:uri="b6e9a5f3-c0b1-405b-bf26-942ca396b9b8"/>
    <ds:schemaRef ds:uri="http://purl.org/dc/elements/1.1/"/>
    <ds:schemaRef ds:uri="http://schemas.openxmlformats.org/package/2006/metadata/core-properties"/>
    <ds:schemaRef ds:uri="7362986a-8710-405f-a920-dd04f460f98d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17CE3D-20B5-4211-B777-3DF76FB401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113014GQ002</vt:lpstr>
      <vt:lpstr>'113014GQ002'!Print_Area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James Hamilton</cp:lastModifiedBy>
  <cp:lastPrinted>2022-02-01T13:26:22Z</cp:lastPrinted>
  <dcterms:created xsi:type="dcterms:W3CDTF">2007-01-18T14:43:23Z</dcterms:created>
  <dcterms:modified xsi:type="dcterms:W3CDTF">2024-04-26T19:37:42Z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